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C78D5E8-D1ED-4636-82F1-D40C14EBEA13}" xr6:coauthVersionLast="47" xr6:coauthVersionMax="47" xr10:uidLastSave="{00000000-0000-0000-0000-000000000000}"/>
  <bookViews>
    <workbookView xWindow="31305" yWindow="600" windowWidth="25110" windowHeight="12675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146" l="1"/>
  <c r="G13" i="146"/>
  <c r="Q13" i="146"/>
  <c r="D14" i="146"/>
  <c r="G16" i="146"/>
  <c r="G15" i="146"/>
  <c r="Q9" i="146"/>
  <c r="E246" i="2" l="1"/>
  <c r="D246" i="2"/>
  <c r="D7" i="146"/>
  <c r="G12" i="146" l="1"/>
  <c r="G20" i="146"/>
  <c r="G21" i="146"/>
  <c r="G22" i="146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N26" i="146" s="1"/>
  <c r="C25" i="146"/>
  <c r="C24" i="146"/>
  <c r="K23" i="146"/>
  <c r="G23" i="146"/>
  <c r="K22" i="146"/>
  <c r="N22" i="146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15" i="146" l="1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2" i="146" l="1"/>
  <c r="Y23" i="146" s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Y28" i="146" l="1"/>
  <c r="Z19" i="146"/>
  <c r="Y30" i="143"/>
  <c r="Y31" i="143" s="1"/>
  <c r="Y32" i="143" s="1"/>
  <c r="Y33" i="143" s="1"/>
  <c r="D14" i="142"/>
  <c r="Y29" i="146" l="1"/>
  <c r="Y30" i="146" s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Q16" i="146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Q19" i="146"/>
  <c r="S18" i="146"/>
  <c r="R18" i="146" s="1"/>
  <c r="P19" i="146" l="1"/>
  <c r="O19" i="146" s="1"/>
  <c r="Q20" i="146"/>
  <c r="S19" i="146"/>
  <c r="R19" i="146" s="1"/>
  <c r="P20" i="146" l="1"/>
  <c r="O20" i="146" s="1"/>
  <c r="Q21" i="146"/>
  <c r="S20" i="146"/>
  <c r="R20" i="146" s="1"/>
  <c r="P21" i="146" l="1"/>
  <c r="O21" i="146" s="1"/>
  <c r="Q22" i="146"/>
  <c r="S21" i="146"/>
  <c r="R21" i="146" s="1"/>
  <c r="P22" i="146" l="1"/>
  <c r="O22" i="146" s="1"/>
  <c r="Q23" i="146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Q27" i="146" l="1"/>
  <c r="P26" i="146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<sst xmlns="http://schemas.openxmlformats.org/spreadsheetml/2006/main" count="2004" uniqueCount="398">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</sst>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21" sqref="I2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5">(IF($Q11&lt;0,-$Q$3+P10,($Q11-$Q$3)+P10))</f>
        <v>107451.55000000005</v>
      </c>
      <c r="Q11" s="164">
        <f>Q10+N11</f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6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7">+H12+I12+J12</f>
        <v>-7600</v>
      </c>
      <c r="L12" s="171">
        <v>-33</v>
      </c>
      <c r="M12" s="153"/>
      <c r="N12" s="149">
        <f t="shared" ref="N12:N15" si="8">L12+K12+G12+M12</f>
        <v>-10725</v>
      </c>
      <c r="O12" s="67">
        <f t="shared" si="3"/>
        <v>16461.176666666677</v>
      </c>
      <c r="P12" s="163">
        <f t="shared" si="5"/>
        <v>98767.060000000056</v>
      </c>
      <c r="Q12" s="164">
        <f>Q11+N12</f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-3024046</v>
      </c>
      <c r="Y12" s="156">
        <f>Y11-K12-L12</f>
        <v>-3028849</v>
      </c>
      <c r="Z12" s="217">
        <f>AVERAGE(Y12:Y20)</f>
        <v>-3021699.222222222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7"/>
        <v>-9600</v>
      </c>
      <c r="L13" s="171">
        <v>-6</v>
      </c>
      <c r="M13" s="153"/>
      <c r="N13" s="149">
        <f t="shared" si="8"/>
        <v>-264</v>
      </c>
      <c r="O13" s="67">
        <f t="shared" si="3"/>
        <v>12831.224285714296</v>
      </c>
      <c r="P13" s="163">
        <f t="shared" si="5"/>
        <v>89818.570000000065</v>
      </c>
      <c r="Q13" s="164">
        <f>Q12+N13</f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/>
      <c r="F14" s="23"/>
      <c r="G14" s="26">
        <f>D14+E14+F14-E13-F13</f>
        <v>2886601</v>
      </c>
      <c r="H14" s="132">
        <v>300</v>
      </c>
      <c r="I14" s="63">
        <v>-500</v>
      </c>
      <c r="J14" s="63">
        <v>200</v>
      </c>
      <c r="K14" s="170">
        <f t="shared" si="7"/>
        <v>0</v>
      </c>
      <c r="L14" s="171"/>
      <c r="M14" s="154"/>
      <c r="N14" s="149">
        <f t="shared" si="8"/>
        <v>2886601</v>
      </c>
      <c r="O14" s="67">
        <f>P14/T14+1</f>
        <v>370934.88500000001</v>
      </c>
      <c r="P14" s="163">
        <f t="shared" si="5"/>
        <v>2967471.08</v>
      </c>
      <c r="Q14" s="164">
        <f>Q13+N14</f>
        <v>3044514.51</v>
      </c>
      <c r="R14" s="29">
        <f t="shared" si="1"/>
        <v>322.30878510385827</v>
      </c>
      <c r="S14" s="5">
        <f>SUM($Q$7:$Q14)/T14+15</f>
        <v>537810.88500000001</v>
      </c>
      <c r="T14" s="17">
        <v>8</v>
      </c>
      <c r="U14" s="4"/>
      <c r="V14" s="4"/>
      <c r="W14" s="105"/>
      <c r="X14" s="167"/>
      <c r="Y14" s="156">
        <f>Y13-K14-L14</f>
        <v>-3019243</v>
      </c>
      <c r="Z14" s="217"/>
      <c r="AA14" s="92"/>
    </row>
    <row r="15" spans="2:255">
      <c r="B15" s="116">
        <v>45701</v>
      </c>
      <c r="C15" s="14"/>
      <c r="D15" s="87"/>
      <c r="E15" s="87"/>
      <c r="F15" s="23"/>
      <c r="G15" s="26">
        <f>D15+E15+F15-E14-F14</f>
        <v>0</v>
      </c>
      <c r="H15" s="132">
        <v>300</v>
      </c>
      <c r="I15" s="63">
        <v>-500</v>
      </c>
      <c r="J15" s="63">
        <v>200</v>
      </c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649458.17666666664</v>
      </c>
      <c r="P15" s="7">
        <f t="shared" si="5"/>
        <v>5845123.5899999999</v>
      </c>
      <c r="Q15" s="164">
        <f>Q14+N15</f>
        <v>3044514.51</v>
      </c>
      <c r="R15" s="29">
        <f t="shared" si="1"/>
        <v>489.21874163480402</v>
      </c>
      <c r="S15" s="5">
        <f>SUM($Q$7:$Q15)/T15</f>
        <v>816320.17666666664</v>
      </c>
      <c r="T15" s="17">
        <v>9</v>
      </c>
      <c r="U15" s="4"/>
      <c r="V15" s="4"/>
      <c r="W15" s="105"/>
      <c r="X15" s="167"/>
      <c r="Y15" s="156">
        <f>Y14-K15-L15</f>
        <v>-3019243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/>
      <c r="F16" s="23"/>
      <c r="G16" s="26">
        <f>D16+E16+F16-E15-F15</f>
        <v>0</v>
      </c>
      <c r="H16" s="132">
        <v>2800</v>
      </c>
      <c r="I16" s="63">
        <v>-500</v>
      </c>
      <c r="J16" s="63">
        <v>200</v>
      </c>
      <c r="K16" s="170">
        <f t="shared" si="7"/>
        <v>2500</v>
      </c>
      <c r="L16" s="172"/>
      <c r="M16" s="153"/>
      <c r="N16" s="152">
        <f>L16+K16+G16+M16</f>
        <v>2500</v>
      </c>
      <c r="O16" s="67">
        <f t="shared" si="3"/>
        <v>872527.61</v>
      </c>
      <c r="P16" s="70">
        <f t="shared" si="5"/>
        <v>8725276.0999999996</v>
      </c>
      <c r="Q16" s="164">
        <f>Q15+N16</f>
        <v>3047014.51</v>
      </c>
      <c r="R16" s="71">
        <f t="shared" si="1"/>
        <v>622.9037228368353</v>
      </c>
      <c r="S16" s="72">
        <f>SUM($Q$7:$Q16)/T16</f>
        <v>1039389.61</v>
      </c>
      <c r="T16" s="73">
        <v>10</v>
      </c>
      <c r="U16" s="218"/>
      <c r="V16" s="133"/>
      <c r="W16" s="105"/>
      <c r="X16" s="167"/>
      <c r="Y16" s="156">
        <f>Y15-K16-L16</f>
        <v>-3021743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1055038.9645454546</v>
      </c>
      <c r="P17" s="7">
        <f t="shared" si="5"/>
        <v>11605428.609999999</v>
      </c>
      <c r="Q17" s="164">
        <f t="shared" ref="Q17:Q18" si="9">Q16+N17</f>
        <v>3047014.51</v>
      </c>
      <c r="R17" s="29">
        <f t="shared" si="1"/>
        <v>732.2823438203153</v>
      </c>
      <c r="S17" s="5">
        <f>SUM($Q$7:$Q17)/T17</f>
        <v>1221900.9645454546</v>
      </c>
      <c r="T17" s="18">
        <v>11</v>
      </c>
      <c r="U17" s="27"/>
      <c r="V17" s="136"/>
      <c r="W17" s="105"/>
      <c r="X17" s="167"/>
      <c r="Y17" s="156">
        <f t="shared" si="6"/>
        <v>-3021743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1207131.76</v>
      </c>
      <c r="P18" s="7">
        <f t="shared" si="5"/>
        <v>14485581.119999999</v>
      </c>
      <c r="Q18" s="164">
        <f t="shared" si="9"/>
        <v>3047014.51</v>
      </c>
      <c r="R18" s="29">
        <f t="shared" si="1"/>
        <v>823.43119463988205</v>
      </c>
      <c r="S18" s="5">
        <f>SUM($Q$7:$Q18)/T18</f>
        <v>1373993.76</v>
      </c>
      <c r="T18" s="18">
        <v>12</v>
      </c>
      <c r="U18" s="27"/>
      <c r="V18" s="136"/>
      <c r="W18" s="105"/>
      <c r="X18" s="167"/>
      <c r="Y18" s="156">
        <f t="shared" si="6"/>
        <v>-3021743</v>
      </c>
      <c r="Z18" s="217"/>
      <c r="AA18" s="92"/>
    </row>
    <row r="19" spans="2:31">
      <c r="B19" s="116">
        <v>45705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-500</v>
      </c>
      <c r="J19" s="63">
        <v>200</v>
      </c>
      <c r="K19" s="170">
        <f t="shared" si="7"/>
        <v>0</v>
      </c>
      <c r="L19" s="171"/>
      <c r="M19" s="153"/>
      <c r="N19" s="149">
        <f t="shared" ref="N19:N41" si="10">L19+K19+G19+M19</f>
        <v>0</v>
      </c>
      <c r="O19" s="67">
        <f t="shared" si="3"/>
        <v>1335825.5869230768</v>
      </c>
      <c r="P19" s="7">
        <f t="shared" si="5"/>
        <v>17365732.629999999</v>
      </c>
      <c r="Q19" s="164">
        <f>Q18+N19-1</f>
        <v>3047013.51</v>
      </c>
      <c r="R19" s="29">
        <f t="shared" si="1"/>
        <v>900.55709923354425</v>
      </c>
      <c r="S19" s="5">
        <f>SUM($Q$7:$Q19)/T19</f>
        <v>1502687.5869230768</v>
      </c>
      <c r="T19" s="18">
        <v>13</v>
      </c>
      <c r="U19" s="138">
        <f>B19</f>
        <v>45705</v>
      </c>
      <c r="V19" s="310"/>
      <c r="W19" s="105"/>
      <c r="X19" s="167" t="e">
        <f>AVERAGE(W19:W27)</f>
        <v>#DIV/0!</v>
      </c>
      <c r="Y19" s="156">
        <f>Y18-K19-L19</f>
        <v>-3021743</v>
      </c>
      <c r="Z19" s="217">
        <f>AVERAGE(Y19:Y27)</f>
        <v>-3021743.5555555555</v>
      </c>
      <c r="AA19" s="92"/>
      <c r="AD19" s="309"/>
    </row>
    <row r="20" spans="2:31">
      <c r="B20" s="116">
        <v>45706</v>
      </c>
      <c r="C20" s="14"/>
      <c r="D20" s="87"/>
      <c r="E20" s="87"/>
      <c r="F20" s="23"/>
      <c r="G20" s="26">
        <f t="shared" ref="G20:G22" si="11">D20+E20+F20-E17-F17</f>
        <v>0</v>
      </c>
      <c r="H20" s="132">
        <v>300</v>
      </c>
      <c r="I20" s="63">
        <v>-500</v>
      </c>
      <c r="J20" s="63">
        <v>200</v>
      </c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1446134.652857143</v>
      </c>
      <c r="P20" s="7">
        <f t="shared" si="5"/>
        <v>20245885.140000001</v>
      </c>
      <c r="Q20" s="164">
        <f>Q19+N20+1</f>
        <v>3047014.51</v>
      </c>
      <c r="R20" s="29">
        <f t="shared" si="1"/>
        <v>966.66506026365676</v>
      </c>
      <c r="S20" s="5">
        <f>SUM($Q$7:$Q20)/T20</f>
        <v>1612996.652857143</v>
      </c>
      <c r="T20" s="18">
        <v>14</v>
      </c>
      <c r="U20" s="138">
        <f>B19+8</f>
        <v>45713</v>
      </c>
      <c r="V20" s="131"/>
      <c r="W20" s="105"/>
      <c r="X20" s="167"/>
      <c r="Y20" s="156">
        <f>Y19-K20-L20</f>
        <v>-3021743</v>
      </c>
      <c r="Z20" s="217"/>
      <c r="AA20" s="92"/>
      <c r="AB20" s="92"/>
    </row>
    <row r="21" spans="2:31">
      <c r="B21" s="116">
        <v>45707</v>
      </c>
      <c r="C21" s="14"/>
      <c r="D21" s="87">
        <v>-6174</v>
      </c>
      <c r="E21" s="87"/>
      <c r="F21" s="23"/>
      <c r="G21" s="26">
        <f t="shared" si="11"/>
        <v>-6174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-6174</v>
      </c>
      <c r="O21" s="67">
        <f t="shared" si="3"/>
        <v>1541324.2433333332</v>
      </c>
      <c r="P21" s="7">
        <f t="shared" si="5"/>
        <v>23119863.649999999</v>
      </c>
      <c r="Q21" s="164">
        <f>Q20+N21</f>
        <v>3040840.51</v>
      </c>
      <c r="R21" s="29">
        <f t="shared" si="1"/>
        <v>1023.7119555880507</v>
      </c>
      <c r="S21" s="5">
        <f>SUM($Q$7:$Q21)/T21</f>
        <v>1708186.2433333332</v>
      </c>
      <c r="T21" s="18">
        <v>15</v>
      </c>
      <c r="U21" s="4"/>
      <c r="V21" s="131"/>
      <c r="W21" s="105"/>
      <c r="X21" s="167"/>
      <c r="Y21" s="156">
        <f>Y20-K21-L21</f>
        <v>-3021743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1624615.1349999998</v>
      </c>
      <c r="P22" s="7">
        <f t="shared" si="5"/>
        <v>25993842.159999996</v>
      </c>
      <c r="Q22" s="164">
        <f>Q21+N22</f>
        <v>3040840.51</v>
      </c>
      <c r="R22" s="29">
        <f t="shared" si="1"/>
        <v>1073.6279889968955</v>
      </c>
      <c r="S22" s="5">
        <f>SUM($Q$7:$Q22)/T22</f>
        <v>1791477.1349999998</v>
      </c>
      <c r="T22" s="18">
        <v>16</v>
      </c>
      <c r="U22" s="4"/>
      <c r="V22" s="131"/>
      <c r="W22" s="105"/>
      <c r="X22" s="167"/>
      <c r="Y22" s="156">
        <f>Y21-K22-L22</f>
        <v>-3021743</v>
      </c>
      <c r="Z22" s="217"/>
      <c r="AA22" s="92"/>
    </row>
    <row r="23" spans="2:31">
      <c r="B23" s="116">
        <v>45709</v>
      </c>
      <c r="C23" s="14"/>
      <c r="D23" s="87"/>
      <c r="E23" s="87"/>
      <c r="F23" s="23"/>
      <c r="G23" s="26">
        <f t="shared" ref="G23" si="13"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1698107.0982352938</v>
      </c>
      <c r="P23" s="7">
        <f t="shared" si="5"/>
        <v>28867820.669999994</v>
      </c>
      <c r="Q23" s="164">
        <f>Q22+N23</f>
        <v>3040840.51</v>
      </c>
      <c r="R23" s="29">
        <f t="shared" si="1"/>
        <v>1117.6715478870526</v>
      </c>
      <c r="S23" s="5">
        <f>SUM($Q$7:$Q23)/T23</f>
        <v>1864969.0982352938</v>
      </c>
      <c r="T23" s="18">
        <v>17</v>
      </c>
      <c r="U23" s="27"/>
      <c r="V23" s="135"/>
      <c r="W23" s="105"/>
      <c r="X23" s="167"/>
      <c r="Y23" s="156">
        <f>Y22-K23-L23-1</f>
        <v>-3021744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1763433.2877777773</v>
      </c>
      <c r="P24" s="7">
        <f t="shared" si="5"/>
        <v>31741799.179999992</v>
      </c>
      <c r="Q24" s="164">
        <f t="shared" ref="Q24:Q25" si="14">Q23+N24</f>
        <v>3040840.51</v>
      </c>
      <c r="R24" s="29">
        <f t="shared" si="1"/>
        <v>1156.8213780116369</v>
      </c>
      <c r="S24" s="5">
        <f>SUM($Q$7:$Q24)/T24</f>
        <v>1930295.2877777773</v>
      </c>
      <c r="T24" s="18">
        <v>18</v>
      </c>
      <c r="U24" s="4"/>
      <c r="V24" s="135"/>
      <c r="W24" s="105"/>
      <c r="X24" s="167"/>
      <c r="Y24" s="156">
        <f t="shared" ref="Y24:Y41" si="15">Y23-K24-L24</f>
        <v>-3021744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1821883.036315789</v>
      </c>
      <c r="P25" s="7">
        <f t="shared" si="5"/>
        <v>34615777.68999999</v>
      </c>
      <c r="Q25" s="164">
        <f t="shared" si="14"/>
        <v>3040840.51</v>
      </c>
      <c r="R25" s="29">
        <f t="shared" si="1"/>
        <v>1191.8501733862647</v>
      </c>
      <c r="S25" s="5">
        <f>SUM($Q$7:$Q25)/T25</f>
        <v>1988745.036315789</v>
      </c>
      <c r="T25" s="18">
        <v>19</v>
      </c>
      <c r="U25" s="4"/>
      <c r="V25" s="131"/>
      <c r="W25" s="105"/>
      <c r="X25" s="167"/>
      <c r="Y25" s="156">
        <f t="shared" si="15"/>
        <v>-3021744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6">L26+K26+G26+M26</f>
        <v>0</v>
      </c>
      <c r="O26" s="67">
        <f t="shared" si="3"/>
        <v>1874487.8099999994</v>
      </c>
      <c r="P26" s="7">
        <f t="shared" si="5"/>
        <v>37489756.199999988</v>
      </c>
      <c r="Q26" s="164">
        <f>Q25+N26</f>
        <v>3040840.51</v>
      </c>
      <c r="R26" s="29">
        <f t="shared" si="1"/>
        <v>1223.3760892234297</v>
      </c>
      <c r="S26" s="5">
        <f>SUM($Q$7:$Q26)/T26</f>
        <v>2041349.8099999994</v>
      </c>
      <c r="T26" s="18">
        <v>20</v>
      </c>
      <c r="U26" s="138">
        <f>B26</f>
        <v>45712</v>
      </c>
      <c r="V26" s="131"/>
      <c r="W26" s="105"/>
      <c r="X26" s="167" t="e">
        <f>AVERAGE(W26:W34)</f>
        <v>#DIV/0!</v>
      </c>
      <c r="Y26" s="156">
        <f t="shared" si="15"/>
        <v>-3021744</v>
      </c>
      <c r="Z26" s="217">
        <f>AVERAGE(Y26:Y34)</f>
        <v>-3021744.222222222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1922082.7004761898</v>
      </c>
      <c r="P27" s="7">
        <f t="shared" si="5"/>
        <v>40363736.709999986</v>
      </c>
      <c r="Q27" s="164">
        <f>Q26+N27+2</f>
        <v>3040842.51</v>
      </c>
      <c r="R27" s="29">
        <f t="shared" si="1"/>
        <v>1251.9001932592141</v>
      </c>
      <c r="S27" s="5">
        <f>SUM($Q$7:$Q27)/T27+1</f>
        <v>2088945.7004761898</v>
      </c>
      <c r="T27" s="18">
        <v>21</v>
      </c>
      <c r="U27" s="138">
        <f>B28+6</f>
        <v>45720</v>
      </c>
      <c r="V27" s="159"/>
      <c r="W27" s="105"/>
      <c r="X27" s="167"/>
      <c r="Y27" s="156">
        <f>Y26-K27-L27</f>
        <v>-3021744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v>-4305</v>
      </c>
      <c r="E28" s="87"/>
      <c r="F28" s="23"/>
      <c r="G28" s="26">
        <f t="shared" ref="G28:G30" si="17">D28+E28+F28-E27-F27</f>
        <v>-4305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-4305</v>
      </c>
      <c r="O28" s="67">
        <f t="shared" si="3"/>
        <v>1965155.0099999993</v>
      </c>
      <c r="P28" s="7">
        <f t="shared" si="5"/>
        <v>43233410.219999984</v>
      </c>
      <c r="Q28" s="164">
        <f>Q27+N28-2</f>
        <v>3036535.51</v>
      </c>
      <c r="R28" s="29">
        <f t="shared" si="1"/>
        <v>1277.7133259819489</v>
      </c>
      <c r="S28" s="5">
        <f>SUM($Q$7:$Q28)/T28+1</f>
        <v>2132018.0099999993</v>
      </c>
      <c r="T28" s="18">
        <v>22</v>
      </c>
      <c r="U28" s="4"/>
      <c r="V28" s="131"/>
      <c r="W28" s="105"/>
      <c r="X28" s="167"/>
      <c r="Y28" s="156">
        <f>Y27-K28-L28</f>
        <v>-3021744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2004481.9882608687</v>
      </c>
      <c r="P29" s="7">
        <f t="shared" si="5"/>
        <v>46103085.729999982</v>
      </c>
      <c r="Q29" s="164">
        <f>Q28+N29+2</f>
        <v>3036537.51</v>
      </c>
      <c r="R29" s="29">
        <f t="shared" si="1"/>
        <v>1301.2812912831375</v>
      </c>
      <c r="S29" s="5">
        <f>SUM($Q$7:$Q29)/T29</f>
        <v>2171343.9882608689</v>
      </c>
      <c r="T29" s="18">
        <v>23</v>
      </c>
      <c r="U29" s="4"/>
      <c r="V29" s="131"/>
      <c r="W29" s="105"/>
      <c r="X29" s="167"/>
      <c r="Y29" s="156">
        <f>Y28-K29-L29</f>
        <v>-3021744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2040531.6766666658</v>
      </c>
      <c r="P30" s="7">
        <f t="shared" si="5"/>
        <v>48972760.23999998</v>
      </c>
      <c r="Q30" s="164">
        <f>Q29+N30-1</f>
        <v>3036536.51</v>
      </c>
      <c r="R30" s="29">
        <f t="shared" si="1"/>
        <v>1322.8857838613139</v>
      </c>
      <c r="S30" s="5">
        <f>SUM($Q$7:$Q30)/T30</f>
        <v>2207393.6766666658</v>
      </c>
      <c r="T30" s="18">
        <v>24</v>
      </c>
      <c r="U30" s="4"/>
      <c r="V30" s="131"/>
      <c r="W30" s="105"/>
      <c r="X30" s="167"/>
      <c r="Y30" s="156">
        <f t="shared" si="15"/>
        <v>-3021744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2073697.3899999992</v>
      </c>
      <c r="P31" s="7">
        <f t="shared" si="5"/>
        <v>51842434.749999978</v>
      </c>
      <c r="Q31" s="164">
        <f t="shared" ref="Q31:Q39" si="18">Q30+N31</f>
        <v>3036536.51</v>
      </c>
      <c r="R31" s="29">
        <f t="shared" si="1"/>
        <v>1342.7619170332366</v>
      </c>
      <c r="S31" s="5">
        <f>SUM($Q$7:$Q31)/T31</f>
        <v>2240559.3899999992</v>
      </c>
      <c r="T31" s="18">
        <v>25</v>
      </c>
      <c r="U31" s="4"/>
      <c r="V31" s="137"/>
      <c r="W31" s="105"/>
      <c r="X31" s="167"/>
      <c r="Y31" s="156">
        <f t="shared" si="15"/>
        <v>-3021744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2104311.8946153838</v>
      </c>
      <c r="P32" s="7">
        <f t="shared" si="5"/>
        <v>54712109.259999976</v>
      </c>
      <c r="Q32" s="164">
        <f t="shared" si="18"/>
        <v>3036536.51</v>
      </c>
      <c r="R32" s="29">
        <f t="shared" si="1"/>
        <v>1361.109116884242</v>
      </c>
      <c r="S32" s="5">
        <f>SUM($Q$7:$Q32)/T32</f>
        <v>2271173.8946153838</v>
      </c>
      <c r="T32" s="18">
        <v>26</v>
      </c>
      <c r="U32" s="27"/>
      <c r="V32" s="137"/>
      <c r="W32" s="105"/>
      <c r="X32" s="167"/>
      <c r="Y32" s="156">
        <f t="shared" si="15"/>
        <v>-3021744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2132658.695185184</v>
      </c>
      <c r="P33" s="7">
        <f t="shared" si="5"/>
        <v>57581784.769999973</v>
      </c>
      <c r="Q33" s="164">
        <f>Q32+N33+1</f>
        <v>3036537.51</v>
      </c>
      <c r="R33" s="29">
        <f t="shared" si="1"/>
        <v>1378.0972870906401</v>
      </c>
      <c r="S33" s="5">
        <f>SUM($Q$7:$Q33)/T33</f>
        <v>2299520.695185184</v>
      </c>
      <c r="T33" s="18">
        <v>27</v>
      </c>
      <c r="U33" s="138">
        <f>B33</f>
        <v>45719</v>
      </c>
      <c r="V33" s="131"/>
      <c r="W33" s="105"/>
      <c r="X33" s="167" t="e">
        <f>AVERAGE(W33:W41)</f>
        <v>#DIV/0!</v>
      </c>
      <c r="Y33" s="156">
        <f>Y32-K33-L33-1</f>
        <v>-3021745</v>
      </c>
      <c r="Z33" s="217">
        <f>AVERAGE(Y33:Y41)</f>
        <v>-3021746.3333333335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2158980.7242857134</v>
      </c>
      <c r="P34" s="7">
        <f t="shared" si="5"/>
        <v>60451460.279999971</v>
      </c>
      <c r="Q34" s="164">
        <f>Q33+N34</f>
        <v>3036537.51</v>
      </c>
      <c r="R34" s="29">
        <f t="shared" si="1"/>
        <v>1393.8720165680102</v>
      </c>
      <c r="S34" s="5">
        <f>SUM($Q$7:$Q34)/T34</f>
        <v>2325842.7242857134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5"/>
        <v>-3021745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2183487.4410344819</v>
      </c>
      <c r="P35" s="7">
        <f t="shared" si="5"/>
        <v>63321135.789999969</v>
      </c>
      <c r="Q35" s="164">
        <f>Q34+N35</f>
        <v>3036537.51</v>
      </c>
      <c r="R35" s="29">
        <f t="shared" si="1"/>
        <v>1408.5588336676306</v>
      </c>
      <c r="S35" s="5">
        <f>SUM($Q$7:$Q35)/T35</f>
        <v>2350349.4410344819</v>
      </c>
      <c r="T35" s="18">
        <v>29</v>
      </c>
      <c r="U35" s="4"/>
      <c r="V35" s="131"/>
      <c r="W35" s="105"/>
      <c r="X35" s="167"/>
      <c r="Y35" s="156">
        <f>Y34-K35-L35</f>
        <v>-3021745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2206360.4099999988</v>
      </c>
      <c r="P36" s="7">
        <f t="shared" si="5"/>
        <v>66190812.299999967</v>
      </c>
      <c r="Q36" s="164">
        <f>Q35+N36+1</f>
        <v>3036538.51</v>
      </c>
      <c r="R36" s="29">
        <f t="shared" si="1"/>
        <v>1422.267148901487</v>
      </c>
      <c r="S36" s="5">
        <f>SUM($Q$7:$Q36)/T36+1</f>
        <v>2373223.4099999992</v>
      </c>
      <c r="T36" s="18">
        <v>30</v>
      </c>
      <c r="U36" s="4"/>
      <c r="V36" s="136"/>
      <c r="W36" s="105"/>
      <c r="X36" s="167"/>
      <c r="Y36" s="156">
        <f>Y35-K36-L36-2</f>
        <v>-3021747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2227757.7358064507</v>
      </c>
      <c r="P37" s="7">
        <f t="shared" si="5"/>
        <v>69060489.809999973</v>
      </c>
      <c r="Q37" s="164">
        <f>Q36+N37+1</f>
        <v>3036539.51</v>
      </c>
      <c r="R37" s="29">
        <f t="shared" si="1"/>
        <v>1435.0905153998222</v>
      </c>
      <c r="S37" s="5">
        <f>SUM($Q$7:$Q37)/T37+1</f>
        <v>2394620.7358064512</v>
      </c>
      <c r="T37" s="18">
        <v>31</v>
      </c>
      <c r="U37" s="27"/>
      <c r="V37" s="137"/>
      <c r="W37" s="105"/>
      <c r="X37" s="167"/>
      <c r="Y37" s="156">
        <f t="shared" si="15"/>
        <v>-3021747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2247817.7287499993</v>
      </c>
      <c r="P38" s="7">
        <f t="shared" si="5"/>
        <v>71930167.319999978</v>
      </c>
      <c r="Q38" s="164">
        <f t="shared" si="18"/>
        <v>3036539.51</v>
      </c>
      <c r="R38" s="29">
        <f t="shared" si="1"/>
        <v>1447.111822194388</v>
      </c>
      <c r="S38" s="5">
        <f>SUM($Q$7:$Q38)/T38</f>
        <v>2414679.7287499998</v>
      </c>
      <c r="T38" s="18">
        <v>32</v>
      </c>
      <c r="U38" s="27"/>
      <c r="V38" s="137"/>
      <c r="W38" s="105"/>
      <c r="X38" s="167"/>
      <c r="Y38" s="156">
        <f t="shared" si="15"/>
        <v>-3021747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2266661.9645454539</v>
      </c>
      <c r="P39" s="7">
        <f t="shared" si="5"/>
        <v>74799844.829999983</v>
      </c>
      <c r="Q39" s="164">
        <f t="shared" si="18"/>
        <v>3036539.51</v>
      </c>
      <c r="R39" s="29">
        <f t="shared" si="1"/>
        <v>1458.4051279173534</v>
      </c>
      <c r="S39" s="5">
        <f>SUM($Q$7:$Q39)/T39</f>
        <v>2433523.9645454544</v>
      </c>
      <c r="T39" s="18">
        <v>33</v>
      </c>
      <c r="U39" s="27"/>
      <c r="V39" s="137"/>
      <c r="W39" s="105"/>
      <c r="X39" s="167"/>
      <c r="Y39" s="156">
        <f t="shared" si="15"/>
        <v>-3021747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2284397.7452941174</v>
      </c>
      <c r="P40" s="7">
        <f t="shared" si="5"/>
        <v>77669523.339999989</v>
      </c>
      <c r="Q40" s="164">
        <f>Q39+N40+1</f>
        <v>3036540.51</v>
      </c>
      <c r="R40" s="29">
        <f t="shared" si="1"/>
        <v>1469.034139165369</v>
      </c>
      <c r="S40" s="5">
        <f>SUM($Q$7:$Q40)/T40</f>
        <v>2451259.7452941178</v>
      </c>
      <c r="T40" s="18">
        <v>34</v>
      </c>
      <c r="U40" s="138"/>
      <c r="V40" s="131"/>
      <c r="W40" s="105"/>
      <c r="X40" s="167"/>
      <c r="Y40" s="156">
        <f t="shared" si="15"/>
        <v>-3021747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2301119.9957142854</v>
      </c>
      <c r="P41" s="7">
        <f t="shared" si="5"/>
        <v>80539199.849999994</v>
      </c>
      <c r="Q41" s="164">
        <f>Q40+N41-2</f>
        <v>3036538.51</v>
      </c>
      <c r="R41" s="29">
        <f t="shared" si="1"/>
        <v>1479.0557440964906</v>
      </c>
      <c r="S41" s="5">
        <f>SUM($Q$7:$Q41)/T41</f>
        <v>2467981.9957142859</v>
      </c>
      <c r="T41" s="18">
        <v>35</v>
      </c>
      <c r="U41" s="138"/>
      <c r="V41" s="131"/>
      <c r="W41" s="105"/>
      <c r="X41" s="167"/>
      <c r="Y41" s="156">
        <f t="shared" si="15"/>
        <v>-3021747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65"/>
  <sheetViews>
    <sheetView topLeftCell="A5443" workbookViewId="0">
      <selection activeCell="D5465" sqref="D546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2025-02-12T10:32:08Z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